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МДОО" sheetId="1" r:id="rId1"/>
    <sheet name="школа-детский сад" sheetId="2" r:id="rId2"/>
    <sheet name="ОО с дошкольными групами" sheetId="3" r:id="rId3"/>
    <sheet name="ЧДОУ" sheetId="4" r:id="rId4"/>
    <sheet name="ИП по присмотру и уходу" sheetId="5" r:id="rId5"/>
  </sheets>
  <calcPr calcId="124519"/>
</workbook>
</file>

<file path=xl/calcChain.xml><?xml version="1.0" encoding="utf-8"?>
<calcChain xmlns="http://schemas.openxmlformats.org/spreadsheetml/2006/main">
  <c r="J7" i="3"/>
  <c r="H7"/>
  <c r="I7"/>
  <c r="G7"/>
  <c r="F7"/>
  <c r="E7"/>
  <c r="J15" i="1"/>
  <c r="I15"/>
  <c r="H15"/>
  <c r="G15"/>
  <c r="F15"/>
  <c r="E15"/>
  <c r="F12" i="4"/>
  <c r="G12"/>
  <c r="H12"/>
  <c r="I12"/>
  <c r="J12"/>
  <c r="E12"/>
</calcChain>
</file>

<file path=xl/sharedStrings.xml><?xml version="1.0" encoding="utf-8"?>
<sst xmlns="http://schemas.openxmlformats.org/spreadsheetml/2006/main" count="194" uniqueCount="118">
  <si>
    <t>№ п/п</t>
  </si>
  <si>
    <t>Численность детей на полном пребывании</t>
  </si>
  <si>
    <t>Численность детей на кратковремен-ном пребывании</t>
  </si>
  <si>
    <t>Ф.И.О. заведующего</t>
  </si>
  <si>
    <t>Наименование муниципального района</t>
  </si>
  <si>
    <t xml:space="preserve">Наименование  ДОО по Уставу (с указанием вида) </t>
  </si>
  <si>
    <t>Количество групп полного пребывания</t>
  </si>
  <si>
    <t>Количество мест полного пребывания</t>
  </si>
  <si>
    <t>Количество групп кратковременного пребывания</t>
  </si>
  <si>
    <t>Количество мест кратковремен-ного пребывания</t>
  </si>
  <si>
    <t>Итого</t>
  </si>
  <si>
    <t>г.Белгород</t>
  </si>
  <si>
    <t xml:space="preserve">Наименование  ДОО </t>
  </si>
  <si>
    <t xml:space="preserve">Наименование  ИП (организации) </t>
  </si>
  <si>
    <t>Ф.И.О. руководителя</t>
  </si>
  <si>
    <t>Фактический адрес учреждения, сайта, электронной почты, телефон</t>
  </si>
  <si>
    <t>ИНН, дата выдачи, серия</t>
  </si>
  <si>
    <t>Адрес сайта, электронной почты</t>
  </si>
  <si>
    <t>Адрес учреждения</t>
  </si>
  <si>
    <t>Номер телефона</t>
  </si>
  <si>
    <t>Подпись руководителя муниципального органа управления образованием</t>
  </si>
  <si>
    <t>___________________________</t>
  </si>
  <si>
    <t>МБДОУ Волоконовский детский сад комбинированного вида №1 "Березка" Волоконовского района Белгородской области</t>
  </si>
  <si>
    <t>МБДОУ Волоконовский детский сад общеразвивающего вида №2 "Сказка" Волоконовского района Белгородской области</t>
  </si>
  <si>
    <t>МБДОУ "Волоконовский детский сад №3 "Родничок" Волоконовского района Белгородской области"</t>
  </si>
  <si>
    <t>МБДОУ Волоконовский детский сад №4 "Теремок" Волоконовского района Белгородской области</t>
  </si>
  <si>
    <t>Волоконовский район</t>
  </si>
  <si>
    <t>1.</t>
  </si>
  <si>
    <t>2.</t>
  </si>
  <si>
    <t>3.</t>
  </si>
  <si>
    <t>4.</t>
  </si>
  <si>
    <t>5.</t>
  </si>
  <si>
    <t>6.</t>
  </si>
  <si>
    <t>МБДОУ Волоконовский детский сад общеразвивающего вида №6 "Лучик" Волоконовского района Белгородской области</t>
  </si>
  <si>
    <t>МБДОУ "Пятницкий детский сад "Семицветик" Волоконовского района Белгородской области"</t>
  </si>
  <si>
    <t>7.</t>
  </si>
  <si>
    <t>МБДОУ Погромский детский сад "Рябинушка" Волоконовского района Белгородской области</t>
  </si>
  <si>
    <t>8.</t>
  </si>
  <si>
    <t>МБДОУ Волчье-Александровский детский сад "Солнышко" Волоконовского района Белгородской области</t>
  </si>
  <si>
    <t>9.</t>
  </si>
  <si>
    <t>МБДОУ Староивановский детский сад "Ромашка" Волоконовского района Белгородской области</t>
  </si>
  <si>
    <t>10.</t>
  </si>
  <si>
    <t>МБДОУ Покровский детский сад "Малыш" Волоконовского района Белгородской области</t>
  </si>
  <si>
    <t>11.</t>
  </si>
  <si>
    <t>МБДОУ Ютановский детский сад "Ромашка" Волоконовского района Белгородской области</t>
  </si>
  <si>
    <t>МБДОУ "Детский сад "Колокольчик" с.Фощеватово Волоконовского района Белгородской области"</t>
  </si>
  <si>
    <t>13.</t>
  </si>
  <si>
    <t>МБДОУ Борисовский детский сад "Солнышко" Волоконовского района Белгородской области</t>
  </si>
  <si>
    <t>Ифанова Татьяна Алексеевна</t>
  </si>
  <si>
    <t>Радченко Наталия Николаевна</t>
  </si>
  <si>
    <t>и.о.Спесивцева Елена Петровна</t>
  </si>
  <si>
    <t>Мащинова Лариса Владимировна</t>
  </si>
  <si>
    <t>Вакуленко Людмила Ивановна</t>
  </si>
  <si>
    <t>Седашова Оксана Александровна</t>
  </si>
  <si>
    <t>Колесниченко Дина Николаевна</t>
  </si>
  <si>
    <t>Колесникова Светлана Васильевна</t>
  </si>
  <si>
    <t>Коденко Нина Михайловна</t>
  </si>
  <si>
    <t>Мишина Нина Кузьминична</t>
  </si>
  <si>
    <t>Сафонова Людмила Викторовна</t>
  </si>
  <si>
    <t>Коденко Эмилия Сергеевна</t>
  </si>
  <si>
    <t>и.о. Ануфриева Ирина Валерьевна</t>
  </si>
  <si>
    <t>Белгородская обл., п.Волоконовка, ул.60-лет Октября, 39</t>
  </si>
  <si>
    <t>Белгородская обл., п.Волоконовка, ул.Кирова, 17</t>
  </si>
  <si>
    <t>Белгородская обл., п.Волоконовка, ул.Гагарина, 55</t>
  </si>
  <si>
    <t>Белгородская обл., п.Волоконовка, ул.Чехова, 130</t>
  </si>
  <si>
    <t>Белгородская обл., п.Волоконовка, ул.Лермонтова, 17</t>
  </si>
  <si>
    <t>Белгородская обл., п.Пятницкое, ул.Садовая, 2</t>
  </si>
  <si>
    <t>Белгородская обл., Волоконовский район, с.Погромец, ул.Бондаренко, 99</t>
  </si>
  <si>
    <t>Белгородская обл., Волоконовский район, с.Волчья Александровка, ул.Дачная, 1</t>
  </si>
  <si>
    <t>Белгородская обл., Волоконовский район, с.Староивановка, ул.Димитрова, 18</t>
  </si>
  <si>
    <t>Белгородская обл., Волоконовский район, с.Покровка, ул.Центральная, 56</t>
  </si>
  <si>
    <t>Белгородская обл., Волоконовский район, с.Ютановка, ул.Центральная, 32</t>
  </si>
  <si>
    <t>Белгородская обл., Волоконовский район, с.Фощеватово, ул.Центральная, 11</t>
  </si>
  <si>
    <t>Белгородская обл., Волоконовский район, с.Борисовка, ул.Первомайская, 1</t>
  </si>
  <si>
    <t>5 16 19</t>
  </si>
  <si>
    <t>5 06 47</t>
  </si>
  <si>
    <t>5 06 41</t>
  </si>
  <si>
    <t>5 05 61</t>
  </si>
  <si>
    <t>5 01 25</t>
  </si>
  <si>
    <t>http://semicvetik.ucoz.org/</t>
  </si>
  <si>
    <t>5 70 77</t>
  </si>
  <si>
    <t>http://v-alex309.narod.ru/sun/index.htm</t>
  </si>
  <si>
    <t>4 83 11</t>
  </si>
  <si>
    <t>http://new-utah.narod.ru/</t>
  </si>
  <si>
    <t>4 22 77</t>
  </si>
  <si>
    <t>http://borisovka-soh.narod.ru/sun/index.html</t>
  </si>
  <si>
    <t xml:space="preserve">http://beryoska.ucoz.net/   </t>
  </si>
  <si>
    <t xml:space="preserve">http://vol-skazka.ucoz.net/  </t>
  </si>
  <si>
    <t xml:space="preserve">http://rodnichok31.my1.ru/ </t>
  </si>
  <si>
    <t>http://volteremok.ucoz.ru/</t>
  </si>
  <si>
    <t xml:space="preserve">http://luchik31.my1.ru/  </t>
  </si>
  <si>
    <t xml:space="preserve">http://riabinushka31.my1.ru/ </t>
  </si>
  <si>
    <t xml:space="preserve">http://romashka31.jimdo.com/ </t>
  </si>
  <si>
    <t xml:space="preserve">http://pokrovka-malish.my1.ru </t>
  </si>
  <si>
    <t>http://kolokolchick.ucoz.ru/</t>
  </si>
  <si>
    <t>МБОУ "Тишанская СОШ"</t>
  </si>
  <si>
    <t>МБОУ Грушевская ООШ"</t>
  </si>
  <si>
    <t>МБОУ "Голофеевская ООШ"</t>
  </si>
  <si>
    <t>МБОУ "Репьевская ООШ"</t>
  </si>
  <si>
    <t>МБОУ "Шидловская ООШ"</t>
  </si>
  <si>
    <t>Фролова Наталья Петровна</t>
  </si>
  <si>
    <t>Белгородская обл., Волоконовский район, с.Тишанка, ул.Школьная, 11</t>
  </si>
  <si>
    <t>http://tishanka-soh.narod.ru</t>
  </si>
  <si>
    <t>5 84 45</t>
  </si>
  <si>
    <t>Рязанова Елена Михайловна</t>
  </si>
  <si>
    <t>Белгородская обл., Волоконовский район, с.Грушевка, ул.Центральная, 44а</t>
  </si>
  <si>
    <t>http://www.grushevka-soh.narod.ru</t>
  </si>
  <si>
    <t>4 75 32</t>
  </si>
  <si>
    <t>Лемешова Валентина Ивановна</t>
  </si>
  <si>
    <t>http://www.golofeevka-soh.narod.ru</t>
  </si>
  <si>
    <t>4 01 44</t>
  </si>
  <si>
    <t>Чуканова Светлана Ивановна</t>
  </si>
  <si>
    <t>http://www.rep-soh.narod.ru</t>
  </si>
  <si>
    <t>5 81 23</t>
  </si>
  <si>
    <t>Ширинова Людмила Серкеровна</t>
  </si>
  <si>
    <t>http://www.shidlovka-soh.narod.ru</t>
  </si>
  <si>
    <t>4 33 42</t>
  </si>
  <si>
    <t>Регистрационный номер 228 от 12.02.2016г.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</si>
</sst>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4" fillId="2" borderId="1" xfId="1" applyFont="1" applyFill="1" applyBorder="1" applyAlignment="1" applyProtection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1" applyFon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0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 applyProtection="1">
      <alignment horizontal="center" vertical="top" wrapText="1"/>
    </xf>
    <xf numFmtId="0" fontId="5" fillId="4" borderId="1" xfId="0" applyFont="1" applyFill="1" applyBorder="1" applyAlignment="1" applyProtection="1">
      <alignment horizontal="center" vertical="top" wrapText="1"/>
    </xf>
    <xf numFmtId="0" fontId="0" fillId="4" borderId="1" xfId="0" applyFill="1" applyBorder="1" applyProtection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top" wrapText="1"/>
      <protection locked="0"/>
    </xf>
    <xf numFmtId="0" fontId="1" fillId="6" borderId="1" xfId="0" applyFont="1" applyFill="1" applyBorder="1" applyAlignment="1">
      <alignment horizontal="center" vertical="center" textRotation="90" wrapText="1"/>
    </xf>
    <xf numFmtId="0" fontId="0" fillId="6" borderId="1" xfId="0" applyFill="1" applyBorder="1" applyAlignment="1" applyProtection="1">
      <alignment horizontal="center" vertical="center"/>
      <protection locked="0"/>
    </xf>
    <xf numFmtId="0" fontId="2" fillId="6" borderId="0" xfId="1" applyFill="1" applyAlignment="1" applyProtection="1"/>
    <xf numFmtId="0" fontId="5" fillId="6" borderId="1" xfId="0" applyFont="1" applyFill="1" applyBorder="1" applyAlignment="1" applyProtection="1">
      <alignment vertical="top" wrapText="1"/>
      <protection locked="0"/>
    </xf>
    <xf numFmtId="0" fontId="1" fillId="6" borderId="2" xfId="0" applyFont="1" applyFill="1" applyBorder="1" applyAlignment="1">
      <alignment horizontal="center" vertical="center" textRotation="90" wrapText="1"/>
    </xf>
    <xf numFmtId="0" fontId="0" fillId="6" borderId="1" xfId="0" applyFill="1" applyBorder="1" applyAlignment="1" applyProtection="1">
      <alignment vertical="center" wrapText="1"/>
      <protection locked="0"/>
    </xf>
    <xf numFmtId="0" fontId="5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0" xfId="1" applyFill="1" applyAlignment="1" applyProtection="1">
      <alignment shrinkToFi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3" borderId="1" xfId="0" applyFill="1" applyBorder="1" applyAlignment="1" applyProtection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-alex309.narod.ru/sun/index.htm" TargetMode="External"/><Relationship Id="rId13" Type="http://schemas.openxmlformats.org/officeDocument/2006/relationships/hyperlink" Target="http://borisovka-soh.narod.ru/sun/index.html" TargetMode="External"/><Relationship Id="rId3" Type="http://schemas.openxmlformats.org/officeDocument/2006/relationships/hyperlink" Target="http://rodnichok31.my1.ru/" TargetMode="External"/><Relationship Id="rId7" Type="http://schemas.openxmlformats.org/officeDocument/2006/relationships/hyperlink" Target="http://riabinushka31.my1.ru/" TargetMode="External"/><Relationship Id="rId12" Type="http://schemas.openxmlformats.org/officeDocument/2006/relationships/hyperlink" Target="http://kolokolchick.ucoz.ru/" TargetMode="External"/><Relationship Id="rId2" Type="http://schemas.openxmlformats.org/officeDocument/2006/relationships/hyperlink" Target="http://vol-skazka.ucoz.net/" TargetMode="External"/><Relationship Id="rId1" Type="http://schemas.openxmlformats.org/officeDocument/2006/relationships/hyperlink" Target="http://beryoska.ucoz.net/" TargetMode="External"/><Relationship Id="rId6" Type="http://schemas.openxmlformats.org/officeDocument/2006/relationships/hyperlink" Target="http://semicvetik.ucoz.org/" TargetMode="External"/><Relationship Id="rId11" Type="http://schemas.openxmlformats.org/officeDocument/2006/relationships/hyperlink" Target="http://new-utah.narod.ru/" TargetMode="External"/><Relationship Id="rId5" Type="http://schemas.openxmlformats.org/officeDocument/2006/relationships/hyperlink" Target="http://luchik31.my1.ru/" TargetMode="External"/><Relationship Id="rId10" Type="http://schemas.openxmlformats.org/officeDocument/2006/relationships/hyperlink" Target="http://pokrovka-malish.my1.ru/" TargetMode="External"/><Relationship Id="rId4" Type="http://schemas.openxmlformats.org/officeDocument/2006/relationships/hyperlink" Target="http://volteremok.ucoz.ru/" TargetMode="External"/><Relationship Id="rId9" Type="http://schemas.openxmlformats.org/officeDocument/2006/relationships/hyperlink" Target="http://romashka31.jimdo.com/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olofeevka-soh.narod.ru/" TargetMode="External"/><Relationship Id="rId2" Type="http://schemas.openxmlformats.org/officeDocument/2006/relationships/hyperlink" Target="http://www.grushevka-soh.narod.ru/" TargetMode="External"/><Relationship Id="rId1" Type="http://schemas.openxmlformats.org/officeDocument/2006/relationships/hyperlink" Target="http://tishanka-soh.narod.ru/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www.shidlovka-soh.narod.ru/" TargetMode="External"/><Relationship Id="rId4" Type="http://schemas.openxmlformats.org/officeDocument/2006/relationships/hyperlink" Target="http://www.rep-soh.narod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zoomScale="85" zoomScaleNormal="85" workbookViewId="0">
      <pane ySplit="1" topLeftCell="A11" activePane="bottomLeft" state="frozen"/>
      <selection pane="bottomLeft" activeCell="J17" sqref="J17:N17"/>
    </sheetView>
  </sheetViews>
  <sheetFormatPr defaultRowHeight="40.5" customHeight="1"/>
  <cols>
    <col min="1" max="1" width="7" style="4" customWidth="1"/>
    <col min="2" max="2" width="21.140625" style="4" customWidth="1"/>
    <col min="3" max="3" width="5.42578125" style="4" customWidth="1"/>
    <col min="4" max="4" width="25.140625" style="4" customWidth="1"/>
    <col min="5" max="5" width="9.140625" style="4" customWidth="1"/>
    <col min="6" max="7" width="9.140625" style="4"/>
    <col min="8" max="8" width="9.28515625" style="4" customWidth="1"/>
    <col min="9" max="10" width="9.140625" style="4"/>
    <col min="11" max="11" width="17.5703125" style="30" customWidth="1"/>
    <col min="12" max="12" width="20.5703125" style="4" customWidth="1"/>
    <col min="13" max="13" width="18.42578125" style="4" customWidth="1"/>
    <col min="14" max="14" width="14.85546875" style="4" customWidth="1"/>
    <col min="15" max="16384" width="9.140625" style="4"/>
  </cols>
  <sheetData>
    <row r="1" spans="1:14" ht="174.75" customHeight="1">
      <c r="A1" s="2" t="s">
        <v>0</v>
      </c>
      <c r="B1" s="2" t="s">
        <v>4</v>
      </c>
      <c r="C1" s="6" t="s">
        <v>0</v>
      </c>
      <c r="D1" s="6" t="s">
        <v>5</v>
      </c>
      <c r="E1" s="7" t="s">
        <v>6</v>
      </c>
      <c r="F1" s="7" t="s">
        <v>7</v>
      </c>
      <c r="G1" s="7" t="s">
        <v>1</v>
      </c>
      <c r="H1" s="7" t="s">
        <v>8</v>
      </c>
      <c r="I1" s="7" t="s">
        <v>9</v>
      </c>
      <c r="J1" s="7" t="s">
        <v>2</v>
      </c>
      <c r="K1" s="6" t="s">
        <v>3</v>
      </c>
      <c r="L1" s="6" t="s">
        <v>18</v>
      </c>
      <c r="M1" s="2" t="s">
        <v>17</v>
      </c>
      <c r="N1" s="2" t="s">
        <v>19</v>
      </c>
    </row>
    <row r="2" spans="1:14" ht="50.25" customHeight="1">
      <c r="A2" s="25"/>
      <c r="B2" s="26" t="s">
        <v>26</v>
      </c>
      <c r="C2" s="27" t="s">
        <v>27</v>
      </c>
      <c r="D2" s="35" t="s">
        <v>22</v>
      </c>
      <c r="E2" s="36">
        <v>6</v>
      </c>
      <c r="F2" s="37">
        <v>110</v>
      </c>
      <c r="G2" s="36">
        <v>136</v>
      </c>
      <c r="H2" s="36">
        <v>1</v>
      </c>
      <c r="I2" s="36">
        <v>15</v>
      </c>
      <c r="J2" s="36">
        <v>7</v>
      </c>
      <c r="K2" s="38" t="s">
        <v>48</v>
      </c>
      <c r="L2" s="35" t="s">
        <v>61</v>
      </c>
      <c r="M2" s="39" t="s">
        <v>86</v>
      </c>
      <c r="N2" s="37" t="s">
        <v>74</v>
      </c>
    </row>
    <row r="3" spans="1:14" ht="50.25" customHeight="1">
      <c r="A3" s="25"/>
      <c r="B3" s="26"/>
      <c r="C3" s="27" t="s">
        <v>28</v>
      </c>
      <c r="D3" s="35" t="s">
        <v>23</v>
      </c>
      <c r="E3" s="36">
        <v>5</v>
      </c>
      <c r="F3" s="37">
        <v>90</v>
      </c>
      <c r="G3" s="36">
        <v>112</v>
      </c>
      <c r="H3" s="36">
        <v>1</v>
      </c>
      <c r="I3" s="36">
        <v>15</v>
      </c>
      <c r="J3" s="36">
        <v>9</v>
      </c>
      <c r="K3" s="38" t="s">
        <v>59</v>
      </c>
      <c r="L3" s="35" t="s">
        <v>62</v>
      </c>
      <c r="M3" s="39" t="s">
        <v>87</v>
      </c>
      <c r="N3" s="37" t="s">
        <v>75</v>
      </c>
    </row>
    <row r="4" spans="1:14" ht="50.25" customHeight="1">
      <c r="A4" s="25"/>
      <c r="B4" s="26"/>
      <c r="C4" s="27" t="s">
        <v>29</v>
      </c>
      <c r="D4" s="35" t="s">
        <v>24</v>
      </c>
      <c r="E4" s="36">
        <v>5</v>
      </c>
      <c r="F4" s="37">
        <v>135</v>
      </c>
      <c r="G4" s="36">
        <v>98</v>
      </c>
      <c r="H4" s="36">
        <v>1</v>
      </c>
      <c r="I4" s="36">
        <v>15</v>
      </c>
      <c r="J4" s="36">
        <v>4</v>
      </c>
      <c r="K4" s="38" t="s">
        <v>49</v>
      </c>
      <c r="L4" s="35" t="s">
        <v>63</v>
      </c>
      <c r="M4" s="39" t="s">
        <v>88</v>
      </c>
      <c r="N4" s="37" t="s">
        <v>76</v>
      </c>
    </row>
    <row r="5" spans="1:14" ht="50.25" customHeight="1">
      <c r="A5" s="25"/>
      <c r="B5" s="26"/>
      <c r="C5" s="27" t="s">
        <v>30</v>
      </c>
      <c r="D5" s="35" t="s">
        <v>25</v>
      </c>
      <c r="E5" s="36">
        <v>2</v>
      </c>
      <c r="F5" s="37">
        <v>48</v>
      </c>
      <c r="G5" s="36">
        <v>50</v>
      </c>
      <c r="H5" s="36">
        <v>0</v>
      </c>
      <c r="I5" s="36">
        <v>0</v>
      </c>
      <c r="J5" s="36">
        <v>0</v>
      </c>
      <c r="K5" s="38" t="s">
        <v>50</v>
      </c>
      <c r="L5" s="35" t="s">
        <v>64</v>
      </c>
      <c r="M5" s="39" t="s">
        <v>89</v>
      </c>
      <c r="N5" s="37" t="s">
        <v>77</v>
      </c>
    </row>
    <row r="6" spans="1:14" ht="50.25" customHeight="1">
      <c r="A6" s="25"/>
      <c r="B6" s="26"/>
      <c r="C6" s="27" t="s">
        <v>31</v>
      </c>
      <c r="D6" s="35" t="s">
        <v>33</v>
      </c>
      <c r="E6" s="36">
        <v>2</v>
      </c>
      <c r="F6" s="37">
        <v>40</v>
      </c>
      <c r="G6" s="36">
        <v>57</v>
      </c>
      <c r="H6" s="36">
        <v>0</v>
      </c>
      <c r="I6" s="36">
        <v>0</v>
      </c>
      <c r="J6" s="36">
        <v>0</v>
      </c>
      <c r="K6" s="38" t="s">
        <v>60</v>
      </c>
      <c r="L6" s="35" t="s">
        <v>65</v>
      </c>
      <c r="M6" s="39" t="s">
        <v>90</v>
      </c>
      <c r="N6" s="37" t="s">
        <v>78</v>
      </c>
    </row>
    <row r="7" spans="1:14" ht="50.25" customHeight="1">
      <c r="A7" s="25"/>
      <c r="B7" s="26"/>
      <c r="C7" s="27" t="s">
        <v>32</v>
      </c>
      <c r="D7" s="38" t="s">
        <v>34</v>
      </c>
      <c r="E7" s="36">
        <v>10</v>
      </c>
      <c r="F7" s="37">
        <v>190</v>
      </c>
      <c r="G7" s="36">
        <v>205</v>
      </c>
      <c r="H7" s="36">
        <v>1</v>
      </c>
      <c r="I7" s="36">
        <v>15</v>
      </c>
      <c r="J7" s="36">
        <v>6</v>
      </c>
      <c r="K7" s="38" t="s">
        <v>51</v>
      </c>
      <c r="L7" s="35" t="s">
        <v>66</v>
      </c>
      <c r="M7" s="39" t="s">
        <v>79</v>
      </c>
      <c r="N7" s="37" t="s">
        <v>80</v>
      </c>
    </row>
    <row r="8" spans="1:14" ht="50.25" customHeight="1">
      <c r="A8" s="25"/>
      <c r="B8" s="26"/>
      <c r="C8" s="27" t="s">
        <v>35</v>
      </c>
      <c r="D8" s="35" t="s">
        <v>36</v>
      </c>
      <c r="E8" s="36">
        <v>2</v>
      </c>
      <c r="F8" s="37">
        <v>35</v>
      </c>
      <c r="G8" s="36">
        <v>25</v>
      </c>
      <c r="H8" s="36">
        <v>0</v>
      </c>
      <c r="I8" s="36">
        <v>0</v>
      </c>
      <c r="J8" s="36">
        <v>0</v>
      </c>
      <c r="K8" s="38" t="s">
        <v>52</v>
      </c>
      <c r="L8" s="35" t="s">
        <v>67</v>
      </c>
      <c r="M8" s="39" t="s">
        <v>91</v>
      </c>
      <c r="N8" s="37"/>
    </row>
    <row r="9" spans="1:14" ht="50.25" customHeight="1">
      <c r="A9" s="25"/>
      <c r="B9" s="26"/>
      <c r="C9" s="27" t="s">
        <v>37</v>
      </c>
      <c r="D9" s="35" t="s">
        <v>38</v>
      </c>
      <c r="E9" s="36">
        <v>1</v>
      </c>
      <c r="F9" s="37">
        <v>21</v>
      </c>
      <c r="G9" s="36">
        <v>26</v>
      </c>
      <c r="H9" s="36">
        <v>0</v>
      </c>
      <c r="I9" s="36">
        <v>0</v>
      </c>
      <c r="J9" s="36">
        <v>0</v>
      </c>
      <c r="K9" s="38" t="s">
        <v>53</v>
      </c>
      <c r="L9" s="35" t="s">
        <v>68</v>
      </c>
      <c r="M9" s="39" t="s">
        <v>81</v>
      </c>
      <c r="N9" s="37"/>
    </row>
    <row r="10" spans="1:14" ht="50.25" customHeight="1">
      <c r="A10" s="25"/>
      <c r="B10" s="26"/>
      <c r="C10" s="27" t="s">
        <v>39</v>
      </c>
      <c r="D10" s="35" t="s">
        <v>40</v>
      </c>
      <c r="E10" s="36">
        <v>2</v>
      </c>
      <c r="F10" s="37">
        <v>50</v>
      </c>
      <c r="G10" s="36">
        <v>40</v>
      </c>
      <c r="H10" s="36">
        <v>0</v>
      </c>
      <c r="I10" s="36">
        <v>0</v>
      </c>
      <c r="J10" s="36">
        <v>0</v>
      </c>
      <c r="K10" s="38" t="s">
        <v>54</v>
      </c>
      <c r="L10" s="35" t="s">
        <v>69</v>
      </c>
      <c r="M10" s="39" t="s">
        <v>92</v>
      </c>
      <c r="N10" s="37" t="s">
        <v>82</v>
      </c>
    </row>
    <row r="11" spans="1:14" ht="50.25" customHeight="1">
      <c r="A11" s="25"/>
      <c r="B11" s="26"/>
      <c r="C11" s="27" t="s">
        <v>41</v>
      </c>
      <c r="D11" s="35" t="s">
        <v>42</v>
      </c>
      <c r="E11" s="36">
        <v>2</v>
      </c>
      <c r="F11" s="37">
        <v>35</v>
      </c>
      <c r="G11" s="36">
        <v>29</v>
      </c>
      <c r="H11" s="36">
        <v>0</v>
      </c>
      <c r="I11" s="36">
        <v>0</v>
      </c>
      <c r="J11" s="36">
        <v>0</v>
      </c>
      <c r="K11" s="38" t="s">
        <v>55</v>
      </c>
      <c r="L11" s="35" t="s">
        <v>70</v>
      </c>
      <c r="M11" s="39" t="s">
        <v>93</v>
      </c>
      <c r="N11" s="37"/>
    </row>
    <row r="12" spans="1:14" ht="50.25" customHeight="1">
      <c r="A12" s="25"/>
      <c r="B12" s="26"/>
      <c r="C12" s="27" t="s">
        <v>43</v>
      </c>
      <c r="D12" s="35" t="s">
        <v>44</v>
      </c>
      <c r="E12" s="36">
        <v>2</v>
      </c>
      <c r="F12" s="37">
        <v>40</v>
      </c>
      <c r="G12" s="36">
        <v>51</v>
      </c>
      <c r="H12" s="36">
        <v>0</v>
      </c>
      <c r="I12" s="36">
        <v>0</v>
      </c>
      <c r="J12" s="36">
        <v>0</v>
      </c>
      <c r="K12" s="38" t="s">
        <v>56</v>
      </c>
      <c r="L12" s="35" t="s">
        <v>71</v>
      </c>
      <c r="M12" s="39" t="s">
        <v>83</v>
      </c>
      <c r="N12" s="37" t="s">
        <v>84</v>
      </c>
    </row>
    <row r="13" spans="1:14" ht="50.25" customHeight="1">
      <c r="A13" s="25"/>
      <c r="B13" s="26"/>
      <c r="C13" s="27">
        <v>12</v>
      </c>
      <c r="D13" s="35" t="s">
        <v>45</v>
      </c>
      <c r="E13" s="36">
        <v>2</v>
      </c>
      <c r="F13" s="37">
        <v>50</v>
      </c>
      <c r="G13" s="36">
        <v>27</v>
      </c>
      <c r="H13" s="36">
        <v>0</v>
      </c>
      <c r="I13" s="36">
        <v>0</v>
      </c>
      <c r="J13" s="36">
        <v>0</v>
      </c>
      <c r="K13" s="38" t="s">
        <v>57</v>
      </c>
      <c r="L13" s="35" t="s">
        <v>72</v>
      </c>
      <c r="M13" s="39" t="s">
        <v>94</v>
      </c>
      <c r="N13" s="37"/>
    </row>
    <row r="14" spans="1:14" ht="51.75" customHeight="1">
      <c r="A14" s="25"/>
      <c r="B14" s="26"/>
      <c r="C14" s="27" t="s">
        <v>46</v>
      </c>
      <c r="D14" s="35" t="s">
        <v>47</v>
      </c>
      <c r="E14" s="36">
        <v>1</v>
      </c>
      <c r="F14" s="37">
        <v>25</v>
      </c>
      <c r="G14" s="36">
        <v>12</v>
      </c>
      <c r="H14" s="36">
        <v>0</v>
      </c>
      <c r="I14" s="36">
        <v>0</v>
      </c>
      <c r="J14" s="36">
        <v>0</v>
      </c>
      <c r="K14" s="38" t="s">
        <v>58</v>
      </c>
      <c r="L14" s="35" t="s">
        <v>73</v>
      </c>
      <c r="M14" s="39" t="s">
        <v>85</v>
      </c>
      <c r="N14" s="37"/>
    </row>
    <row r="15" spans="1:14" s="5" customFormat="1" ht="22.5" customHeight="1">
      <c r="A15" s="40" t="s">
        <v>10</v>
      </c>
      <c r="B15" s="41"/>
      <c r="C15" s="41"/>
      <c r="D15" s="42"/>
      <c r="E15" s="13">
        <f t="shared" ref="E15:J15" si="0">SUM(E2:E14)</f>
        <v>42</v>
      </c>
      <c r="F15" s="13">
        <f t="shared" si="0"/>
        <v>869</v>
      </c>
      <c r="G15" s="13">
        <f t="shared" si="0"/>
        <v>868</v>
      </c>
      <c r="H15" s="13">
        <f t="shared" si="0"/>
        <v>4</v>
      </c>
      <c r="I15" s="13">
        <f t="shared" si="0"/>
        <v>60</v>
      </c>
      <c r="J15" s="13">
        <f t="shared" si="0"/>
        <v>26</v>
      </c>
      <c r="K15" s="29"/>
      <c r="L15" s="8"/>
      <c r="M15" s="23"/>
      <c r="N15" s="23"/>
    </row>
    <row r="17" spans="1:14" ht="40.5" customHeight="1">
      <c r="A17" s="43" t="s">
        <v>20</v>
      </c>
      <c r="B17" s="43"/>
      <c r="C17" s="43"/>
      <c r="D17" s="43"/>
      <c r="E17" s="44" t="s">
        <v>21</v>
      </c>
      <c r="F17" s="44"/>
      <c r="G17" s="44"/>
      <c r="H17" s="44"/>
      <c r="I17" s="24"/>
      <c r="J17" s="43" t="s">
        <v>117</v>
      </c>
      <c r="K17" s="43"/>
      <c r="L17" s="43"/>
      <c r="M17" s="43"/>
      <c r="N17" s="43"/>
    </row>
  </sheetData>
  <mergeCells count="4">
    <mergeCell ref="A15:D15"/>
    <mergeCell ref="A17:D17"/>
    <mergeCell ref="E17:H17"/>
    <mergeCell ref="J17:N17"/>
  </mergeCells>
  <hyperlinks>
    <hyperlink ref="M2" r:id="rId1" display="http://beryoska.ucoz.net/"/>
    <hyperlink ref="M3" r:id="rId2" display="http://vol-skazka.ucoz.net/"/>
    <hyperlink ref="M4" r:id="rId3" display="http://rodnichok31.my1.ru/"/>
    <hyperlink ref="M5" r:id="rId4"/>
    <hyperlink ref="M6" r:id="rId5" display="http://luchik31.my1.ru/"/>
    <hyperlink ref="M7" r:id="rId6"/>
    <hyperlink ref="M8" r:id="rId7" display="http://riabinushka31.my1.ru/"/>
    <hyperlink ref="M9" r:id="rId8"/>
    <hyperlink ref="M10" r:id="rId9" display="http://romashka31.jimdo.com/"/>
    <hyperlink ref="M11" r:id="rId10" display="http://pokrovka-malish.my1.ru/"/>
    <hyperlink ref="M12" r:id="rId11"/>
    <hyperlink ref="M13" r:id="rId12"/>
    <hyperlink ref="M14" r:id="rId13"/>
  </hyperlinks>
  <pageMargins left="0.7" right="0.7" top="0.75" bottom="0.75" header="0.3" footer="0.3"/>
  <pageSetup paperSize="9" orientation="portrait" horizontalDpi="180" verticalDpi="180"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selection activeCell="J6" sqref="J6:N6"/>
    </sheetView>
  </sheetViews>
  <sheetFormatPr defaultRowHeight="15"/>
  <cols>
    <col min="1" max="1" width="6.42578125" customWidth="1"/>
    <col min="2" max="2" width="20.7109375" customWidth="1"/>
    <col min="4" max="4" width="28.28515625" customWidth="1"/>
    <col min="6" max="6" width="10.7109375" customWidth="1"/>
    <col min="7" max="7" width="11" customWidth="1"/>
    <col min="8" max="8" width="12.28515625" customWidth="1"/>
    <col min="9" max="10" width="9.140625" customWidth="1"/>
    <col min="11" max="11" width="17.85546875" customWidth="1"/>
    <col min="12" max="12" width="16.28515625" customWidth="1"/>
    <col min="13" max="13" width="15.85546875" customWidth="1"/>
    <col min="14" max="14" width="16.7109375" customWidth="1"/>
  </cols>
  <sheetData>
    <row r="1" spans="1:14" ht="157.5">
      <c r="A1" s="2" t="s">
        <v>0</v>
      </c>
      <c r="B1" s="2" t="s">
        <v>4</v>
      </c>
      <c r="C1" s="2" t="s">
        <v>0</v>
      </c>
      <c r="D1" s="2" t="s">
        <v>5</v>
      </c>
      <c r="E1" s="1" t="s">
        <v>6</v>
      </c>
      <c r="F1" s="1" t="s">
        <v>7</v>
      </c>
      <c r="G1" s="1" t="s">
        <v>1</v>
      </c>
      <c r="H1" s="1" t="s">
        <v>8</v>
      </c>
      <c r="I1" s="1" t="s">
        <v>9</v>
      </c>
      <c r="J1" s="1" t="s">
        <v>2</v>
      </c>
      <c r="K1" s="2" t="s">
        <v>3</v>
      </c>
      <c r="L1" s="6" t="s">
        <v>18</v>
      </c>
      <c r="M1" s="2" t="s">
        <v>17</v>
      </c>
      <c r="N1" s="2" t="s">
        <v>19</v>
      </c>
    </row>
    <row r="2" spans="1:14">
      <c r="A2" s="2"/>
      <c r="B2" s="2"/>
      <c r="C2" s="2"/>
      <c r="D2" s="2"/>
      <c r="E2" s="1"/>
      <c r="F2" s="1"/>
      <c r="G2" s="1"/>
      <c r="H2" s="1"/>
      <c r="I2" s="1"/>
      <c r="J2" s="1"/>
      <c r="K2" s="2"/>
      <c r="L2" s="2"/>
      <c r="M2" s="2"/>
      <c r="N2" s="2"/>
    </row>
    <row r="3" spans="1:14">
      <c r="A3" s="2"/>
      <c r="B3" s="2"/>
      <c r="C3" s="2"/>
      <c r="D3" s="2"/>
      <c r="E3" s="1"/>
      <c r="F3" s="1"/>
      <c r="G3" s="1"/>
      <c r="H3" s="1"/>
      <c r="I3" s="1"/>
      <c r="J3" s="1"/>
      <c r="K3" s="2"/>
      <c r="L3" s="2"/>
      <c r="M3" s="2"/>
      <c r="N3" s="2"/>
    </row>
    <row r="4" spans="1:14">
      <c r="A4" s="12"/>
      <c r="B4" s="45" t="s">
        <v>10</v>
      </c>
      <c r="C4" s="46"/>
      <c r="D4" s="10"/>
      <c r="E4" s="10"/>
      <c r="F4" s="10"/>
      <c r="G4" s="10"/>
      <c r="H4" s="10"/>
      <c r="I4" s="10"/>
      <c r="J4" s="10"/>
      <c r="K4" s="10"/>
      <c r="L4" s="11"/>
      <c r="M4" s="22"/>
      <c r="N4" s="22"/>
    </row>
    <row r="6" spans="1:14" ht="60.75" customHeight="1">
      <c r="A6" s="43" t="s">
        <v>20</v>
      </c>
      <c r="B6" s="43"/>
      <c r="C6" s="43"/>
      <c r="D6" s="43"/>
      <c r="E6" s="44" t="s">
        <v>21</v>
      </c>
      <c r="F6" s="44"/>
      <c r="G6" s="44"/>
      <c r="H6" s="44"/>
      <c r="I6" s="24"/>
      <c r="J6" s="43" t="s">
        <v>117</v>
      </c>
      <c r="K6" s="43"/>
      <c r="L6" s="43"/>
      <c r="M6" s="43"/>
      <c r="N6" s="43"/>
    </row>
  </sheetData>
  <mergeCells count="4">
    <mergeCell ref="A6:D6"/>
    <mergeCell ref="E6:H6"/>
    <mergeCell ref="J6:N6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1" topLeftCell="A2" activePane="bottomLeft" state="frozen"/>
      <selection activeCell="B1" sqref="B1"/>
      <selection pane="bottomLeft" activeCell="J9" sqref="J9:N9"/>
    </sheetView>
  </sheetViews>
  <sheetFormatPr defaultRowHeight="15"/>
  <cols>
    <col min="1" max="1" width="8.140625" style="3" customWidth="1"/>
    <col min="2" max="2" width="19.28515625" style="3" customWidth="1"/>
    <col min="3" max="3" width="9.140625" style="3"/>
    <col min="4" max="4" width="27.42578125" style="3" customWidth="1"/>
    <col min="5" max="9" width="9.140625" style="3"/>
    <col min="10" max="10" width="8.28515625" style="3" customWidth="1"/>
    <col min="11" max="11" width="17.5703125" style="3" customWidth="1"/>
    <col min="12" max="12" width="25.5703125" style="3" customWidth="1"/>
    <col min="13" max="13" width="19.140625" style="3" customWidth="1"/>
    <col min="14" max="14" width="25.42578125" style="3" customWidth="1"/>
    <col min="15" max="16384" width="9.140625" style="3"/>
  </cols>
  <sheetData>
    <row r="1" spans="1:14" ht="174" customHeight="1">
      <c r="A1" s="2" t="s">
        <v>0</v>
      </c>
      <c r="B1" s="2" t="s">
        <v>4</v>
      </c>
      <c r="C1" s="2" t="s">
        <v>0</v>
      </c>
      <c r="D1" s="6" t="s">
        <v>5</v>
      </c>
      <c r="E1" s="7" t="s">
        <v>6</v>
      </c>
      <c r="F1" s="7" t="s">
        <v>7</v>
      </c>
      <c r="G1" s="7" t="s">
        <v>1</v>
      </c>
      <c r="H1" s="7" t="s">
        <v>8</v>
      </c>
      <c r="I1" s="7" t="s">
        <v>9</v>
      </c>
      <c r="J1" s="7" t="s">
        <v>2</v>
      </c>
      <c r="K1" s="6" t="s">
        <v>3</v>
      </c>
      <c r="L1" s="6" t="s">
        <v>18</v>
      </c>
      <c r="M1" s="2" t="s">
        <v>17</v>
      </c>
      <c r="N1" s="2" t="s">
        <v>19</v>
      </c>
    </row>
    <row r="2" spans="1:14" ht="28.5" customHeight="1">
      <c r="A2" s="2"/>
      <c r="B2" s="2" t="s">
        <v>26</v>
      </c>
      <c r="C2" s="2" t="s">
        <v>27</v>
      </c>
      <c r="D2" s="31" t="s">
        <v>95</v>
      </c>
      <c r="E2" s="32">
        <v>1</v>
      </c>
      <c r="F2" s="33">
        <v>50</v>
      </c>
      <c r="G2" s="1">
        <v>15</v>
      </c>
      <c r="H2" s="1">
        <v>0</v>
      </c>
      <c r="I2" s="1">
        <v>0</v>
      </c>
      <c r="J2" s="1">
        <v>0</v>
      </c>
      <c r="K2" s="31" t="s">
        <v>100</v>
      </c>
      <c r="L2" s="31" t="s">
        <v>101</v>
      </c>
      <c r="M2" s="34" t="s">
        <v>102</v>
      </c>
      <c r="N2" s="33" t="s">
        <v>103</v>
      </c>
    </row>
    <row r="3" spans="1:14" ht="28.5" customHeight="1">
      <c r="A3" s="2"/>
      <c r="B3" s="2"/>
      <c r="C3" s="2" t="s">
        <v>28</v>
      </c>
      <c r="D3" s="31" t="s">
        <v>96</v>
      </c>
      <c r="E3" s="32">
        <v>1</v>
      </c>
      <c r="F3" s="33">
        <v>25</v>
      </c>
      <c r="G3" s="1">
        <v>18</v>
      </c>
      <c r="H3" s="1">
        <v>0</v>
      </c>
      <c r="I3" s="1">
        <v>0</v>
      </c>
      <c r="J3" s="1">
        <v>0</v>
      </c>
      <c r="K3" s="31" t="s">
        <v>104</v>
      </c>
      <c r="L3" s="31" t="s">
        <v>105</v>
      </c>
      <c r="M3" s="34" t="s">
        <v>106</v>
      </c>
      <c r="N3" s="33" t="s">
        <v>107</v>
      </c>
    </row>
    <row r="4" spans="1:14" ht="28.5" customHeight="1">
      <c r="A4" s="2"/>
      <c r="B4" s="2"/>
      <c r="C4" s="2" t="s">
        <v>29</v>
      </c>
      <c r="D4" s="31" t="s">
        <v>97</v>
      </c>
      <c r="E4" s="32">
        <v>1</v>
      </c>
      <c r="F4" s="33">
        <v>15</v>
      </c>
      <c r="G4" s="1">
        <v>14</v>
      </c>
      <c r="H4" s="1">
        <v>0</v>
      </c>
      <c r="I4" s="1">
        <v>0</v>
      </c>
      <c r="J4" s="1">
        <v>0</v>
      </c>
      <c r="K4" s="31" t="s">
        <v>108</v>
      </c>
      <c r="L4" s="31" t="s">
        <v>105</v>
      </c>
      <c r="M4" s="34" t="s">
        <v>109</v>
      </c>
      <c r="N4" s="33" t="s">
        <v>110</v>
      </c>
    </row>
    <row r="5" spans="1:14" ht="28.5" customHeight="1">
      <c r="A5" s="2"/>
      <c r="B5" s="2"/>
      <c r="C5" s="2" t="s">
        <v>30</v>
      </c>
      <c r="D5" s="31" t="s">
        <v>98</v>
      </c>
      <c r="E5" s="32">
        <v>1</v>
      </c>
      <c r="F5" s="33">
        <v>15</v>
      </c>
      <c r="G5" s="1">
        <v>6</v>
      </c>
      <c r="H5" s="1">
        <v>0</v>
      </c>
      <c r="I5" s="1">
        <v>0</v>
      </c>
      <c r="J5" s="1">
        <v>0</v>
      </c>
      <c r="K5" s="31" t="s">
        <v>111</v>
      </c>
      <c r="L5" s="31" t="s">
        <v>105</v>
      </c>
      <c r="M5" s="34" t="s">
        <v>112</v>
      </c>
      <c r="N5" s="33" t="s">
        <v>113</v>
      </c>
    </row>
    <row r="6" spans="1:14" ht="24" customHeight="1">
      <c r="A6" s="2"/>
      <c r="B6" s="2"/>
      <c r="C6" s="2" t="s">
        <v>31</v>
      </c>
      <c r="D6" s="31" t="s">
        <v>99</v>
      </c>
      <c r="E6" s="32">
        <v>1</v>
      </c>
      <c r="F6" s="33">
        <v>20</v>
      </c>
      <c r="G6" s="1">
        <v>18</v>
      </c>
      <c r="H6" s="1">
        <v>0</v>
      </c>
      <c r="I6" s="1">
        <v>0</v>
      </c>
      <c r="J6" s="1">
        <v>0</v>
      </c>
      <c r="K6" s="31" t="s">
        <v>114</v>
      </c>
      <c r="L6" s="31" t="s">
        <v>105</v>
      </c>
      <c r="M6" s="34" t="s">
        <v>115</v>
      </c>
      <c r="N6" s="33" t="s">
        <v>116</v>
      </c>
    </row>
    <row r="7" spans="1:14">
      <c r="A7" s="47" t="s">
        <v>10</v>
      </c>
      <c r="B7" s="47"/>
      <c r="C7" s="47"/>
      <c r="D7" s="28"/>
      <c r="E7" s="9">
        <f>SUM(E2:E6)</f>
        <v>5</v>
      </c>
      <c r="F7" s="9">
        <f>SUM(F2:F6)</f>
        <v>125</v>
      </c>
      <c r="G7" s="9">
        <f>SUM(G2:G6)</f>
        <v>71</v>
      </c>
      <c r="H7" s="9">
        <f t="shared" ref="H7:J7" si="0">SUM(H2:H6)</f>
        <v>0</v>
      </c>
      <c r="I7" s="9">
        <f t="shared" si="0"/>
        <v>0</v>
      </c>
      <c r="J7" s="9">
        <f t="shared" si="0"/>
        <v>0</v>
      </c>
      <c r="K7" s="9"/>
      <c r="L7" s="9"/>
      <c r="M7" s="21"/>
      <c r="N7" s="21"/>
    </row>
    <row r="9" spans="1:14" ht="57" customHeight="1">
      <c r="A9" s="43" t="s">
        <v>20</v>
      </c>
      <c r="B9" s="43"/>
      <c r="C9" s="43"/>
      <c r="D9" s="43"/>
      <c r="E9" s="44" t="s">
        <v>21</v>
      </c>
      <c r="F9" s="44"/>
      <c r="G9" s="44"/>
      <c r="H9" s="44"/>
      <c r="I9" s="24"/>
      <c r="J9" s="43" t="s">
        <v>117</v>
      </c>
      <c r="K9" s="43"/>
      <c r="L9" s="43"/>
      <c r="M9" s="43"/>
      <c r="N9" s="43"/>
    </row>
  </sheetData>
  <mergeCells count="4">
    <mergeCell ref="A7:C7"/>
    <mergeCell ref="A9:D9"/>
    <mergeCell ref="E9:H9"/>
    <mergeCell ref="J9:N9"/>
  </mergeCells>
  <hyperlinks>
    <hyperlink ref="M2" r:id="rId1" display="http://tishanka-soh.narod.ru/"/>
    <hyperlink ref="M3" r:id="rId2" display="http://www.grushevka-soh.narod.ru/"/>
    <hyperlink ref="M4" r:id="rId3" display="http://www.golofeevka-soh.narod.ru/"/>
    <hyperlink ref="M5" r:id="rId4" display="http://www.rep-soh.narod.ru/"/>
    <hyperlink ref="M6" r:id="rId5" display="http://www.shidlovka-soh.narod.ru/"/>
  </hyperlinks>
  <pageMargins left="0.7" right="0.7" top="0.75" bottom="0.75" header="0.3" footer="0.3"/>
  <pageSetup paperSize="9" orientation="portrait" horizontalDpi="180" verticalDpi="180" r:id="rId6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J14" sqref="J14:N14"/>
    </sheetView>
  </sheetViews>
  <sheetFormatPr defaultRowHeight="15"/>
  <cols>
    <col min="2" max="2" width="13.7109375" customWidth="1"/>
    <col min="4" max="4" width="17.7109375" customWidth="1"/>
    <col min="11" max="11" width="16.7109375" customWidth="1"/>
    <col min="12" max="12" width="21.7109375" customWidth="1"/>
    <col min="13" max="13" width="16.42578125" customWidth="1"/>
    <col min="14" max="14" width="16.140625" customWidth="1"/>
  </cols>
  <sheetData>
    <row r="1" spans="1:14" ht="182.25" customHeight="1">
      <c r="A1" s="6" t="s">
        <v>0</v>
      </c>
      <c r="B1" s="6" t="s">
        <v>4</v>
      </c>
      <c r="C1" s="6" t="s">
        <v>0</v>
      </c>
      <c r="D1" s="6" t="s">
        <v>12</v>
      </c>
      <c r="E1" s="7" t="s">
        <v>6</v>
      </c>
      <c r="F1" s="7" t="s">
        <v>7</v>
      </c>
      <c r="G1" s="7" t="s">
        <v>1</v>
      </c>
      <c r="H1" s="7" t="s">
        <v>8</v>
      </c>
      <c r="I1" s="7" t="s">
        <v>9</v>
      </c>
      <c r="J1" s="7" t="s">
        <v>2</v>
      </c>
      <c r="K1" s="6" t="s">
        <v>3</v>
      </c>
      <c r="L1" s="6" t="s">
        <v>18</v>
      </c>
      <c r="M1" s="2" t="s">
        <v>17</v>
      </c>
      <c r="N1" s="2" t="s">
        <v>19</v>
      </c>
    </row>
    <row r="2" spans="1:14">
      <c r="A2" s="48">
        <v>1</v>
      </c>
      <c r="B2" s="48" t="s">
        <v>11</v>
      </c>
      <c r="C2" s="14">
        <v>1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49"/>
      <c r="B3" s="49"/>
      <c r="C3" s="14">
        <v>2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>
      <c r="A4" s="49"/>
      <c r="B4" s="49"/>
      <c r="C4" s="14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>
      <c r="A5" s="49"/>
      <c r="B5" s="49"/>
      <c r="C5" s="14">
        <v>4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>
      <c r="A6" s="49"/>
      <c r="B6" s="49"/>
      <c r="C6" s="14">
        <v>5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>
      <c r="A7" s="49"/>
      <c r="B7" s="49"/>
      <c r="C7" s="14">
        <v>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>
      <c r="A8" s="49"/>
      <c r="B8" s="49"/>
      <c r="C8" s="14">
        <v>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>
      <c r="A9" s="49"/>
      <c r="B9" s="49"/>
      <c r="C9" s="14">
        <v>8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>
      <c r="A10" s="49"/>
      <c r="B10" s="49"/>
      <c r="C10" s="14">
        <v>9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>
      <c r="A11" s="50"/>
      <c r="B11" s="50"/>
      <c r="C11" s="14">
        <v>10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>
      <c r="A12" s="51" t="s">
        <v>10</v>
      </c>
      <c r="B12" s="51"/>
      <c r="C12" s="51"/>
      <c r="D12" s="14"/>
      <c r="E12" s="14">
        <f>SUM(E2:E11)</f>
        <v>0</v>
      </c>
      <c r="F12" s="14">
        <f t="shared" ref="F12:J12" si="0">SUM(F2:F11)</f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14"/>
      <c r="L12" s="14"/>
      <c r="M12" s="15"/>
      <c r="N12" s="15"/>
    </row>
    <row r="13" spans="1:14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4" ht="63.75" customHeight="1">
      <c r="A14" s="43" t="s">
        <v>20</v>
      </c>
      <c r="B14" s="43"/>
      <c r="C14" s="43"/>
      <c r="D14" s="43"/>
      <c r="E14" s="44" t="s">
        <v>21</v>
      </c>
      <c r="F14" s="44"/>
      <c r="G14" s="44"/>
      <c r="H14" s="44"/>
      <c r="I14" s="24"/>
      <c r="J14" s="43" t="s">
        <v>117</v>
      </c>
      <c r="K14" s="43"/>
      <c r="L14" s="43"/>
      <c r="M14" s="43"/>
      <c r="N14" s="43"/>
    </row>
    <row r="1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</sheetData>
  <mergeCells count="6">
    <mergeCell ref="J14:N14"/>
    <mergeCell ref="B2:B11"/>
    <mergeCell ref="A2:A11"/>
    <mergeCell ref="A12:C12"/>
    <mergeCell ref="A14:D14"/>
    <mergeCell ref="E14:H1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0"/>
  <sheetViews>
    <sheetView tabSelected="1" zoomScale="80" zoomScaleNormal="80" workbookViewId="0">
      <selection activeCell="N15" sqref="N15"/>
    </sheetView>
  </sheetViews>
  <sheetFormatPr defaultRowHeight="15"/>
  <cols>
    <col min="2" max="2" width="19.42578125" customWidth="1"/>
    <col min="3" max="3" width="11.5703125" customWidth="1"/>
    <col min="4" max="4" width="21.28515625" customWidth="1"/>
    <col min="11" max="11" width="15.85546875" customWidth="1"/>
    <col min="12" max="12" width="17.85546875" customWidth="1"/>
    <col min="13" max="13" width="15.42578125" customWidth="1"/>
  </cols>
  <sheetData>
    <row r="1" spans="1:15" ht="157.5">
      <c r="A1" s="2" t="s">
        <v>0</v>
      </c>
      <c r="B1" s="2" t="s">
        <v>4</v>
      </c>
      <c r="C1" s="2" t="s">
        <v>0</v>
      </c>
      <c r="D1" s="2" t="s">
        <v>13</v>
      </c>
      <c r="E1" s="1" t="s">
        <v>6</v>
      </c>
      <c r="F1" s="1" t="s">
        <v>7</v>
      </c>
      <c r="G1" s="1" t="s">
        <v>1</v>
      </c>
      <c r="H1" s="1" t="s">
        <v>8</v>
      </c>
      <c r="I1" s="1" t="s">
        <v>9</v>
      </c>
      <c r="J1" s="1" t="s">
        <v>2</v>
      </c>
      <c r="K1" s="2" t="s">
        <v>14</v>
      </c>
      <c r="L1" s="2" t="s">
        <v>15</v>
      </c>
      <c r="M1" s="17" t="s">
        <v>16</v>
      </c>
    </row>
    <row r="2" spans="1:15">
      <c r="A2" s="2"/>
      <c r="B2" s="2"/>
      <c r="C2" s="2"/>
      <c r="D2" s="2"/>
      <c r="E2" s="1"/>
      <c r="F2" s="1"/>
      <c r="G2" s="1"/>
      <c r="H2" s="1"/>
      <c r="I2" s="1"/>
      <c r="J2" s="1"/>
      <c r="K2" s="2"/>
      <c r="L2" s="2"/>
      <c r="M2" s="17"/>
    </row>
    <row r="3" spans="1:15">
      <c r="A3" s="2"/>
      <c r="B3" s="2"/>
      <c r="C3" s="2"/>
      <c r="D3" s="2"/>
      <c r="E3" s="1"/>
      <c r="F3" s="1"/>
      <c r="G3" s="1"/>
      <c r="H3" s="1"/>
      <c r="I3" s="1"/>
      <c r="J3" s="1"/>
      <c r="K3" s="2"/>
      <c r="L3" s="2"/>
      <c r="M3" s="17"/>
    </row>
    <row r="4" spans="1:15">
      <c r="A4" s="52" t="s">
        <v>10</v>
      </c>
      <c r="B4" s="52"/>
      <c r="C4" s="52"/>
      <c r="D4" s="19"/>
      <c r="E4" s="19"/>
      <c r="F4" s="19"/>
      <c r="G4" s="19"/>
      <c r="H4" s="19"/>
      <c r="I4" s="19"/>
      <c r="J4" s="19"/>
      <c r="K4" s="19"/>
      <c r="L4" s="18"/>
      <c r="M4" s="20"/>
    </row>
    <row r="5" spans="1: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5" ht="70.5" customHeight="1">
      <c r="A6" s="16"/>
      <c r="B6" s="43" t="s">
        <v>20</v>
      </c>
      <c r="C6" s="43"/>
      <c r="D6" s="43"/>
      <c r="E6" s="43"/>
      <c r="F6" s="44" t="s">
        <v>21</v>
      </c>
      <c r="G6" s="44"/>
      <c r="H6" s="44"/>
      <c r="I6" s="44"/>
      <c r="J6" s="24"/>
      <c r="K6" s="43" t="s">
        <v>117</v>
      </c>
      <c r="L6" s="43"/>
      <c r="M6" s="43"/>
      <c r="N6" s="43"/>
      <c r="O6" s="43"/>
    </row>
    <row r="7" spans="1: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</sheetData>
  <mergeCells count="4">
    <mergeCell ref="B6:E6"/>
    <mergeCell ref="F6:I6"/>
    <mergeCell ref="K6:O6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МДОО</vt:lpstr>
      <vt:lpstr>школа-детский сад</vt:lpstr>
      <vt:lpstr>ОО с дошкольными групами</vt:lpstr>
      <vt:lpstr>ЧДОУ</vt:lpstr>
      <vt:lpstr>ИП по присмотру и уходу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2016-02-12T05:50:56Z</dcterms:modified>
</cp:coreProperties>
</file>